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расходов'!#REF!</definedName>
  </definedNames>
  <calcPr calcId="114210" fullCalcOnLoad="1"/>
</workbook>
</file>

<file path=xl/calcChain.xml><?xml version="1.0" encoding="utf-8"?>
<calcChain xmlns="http://schemas.openxmlformats.org/spreadsheetml/2006/main">
  <c r="E36" i="1"/>
  <c r="D36"/>
  <c r="E34"/>
  <c r="D34"/>
  <c r="E32"/>
  <c r="D32"/>
  <c r="E29"/>
  <c r="D29"/>
  <c r="E27"/>
  <c r="D27"/>
  <c r="E25"/>
  <c r="D25"/>
  <c r="E23"/>
  <c r="D23"/>
  <c r="E21"/>
  <c r="D21"/>
  <c r="E19"/>
  <c r="D19"/>
  <c r="E12"/>
  <c r="D12"/>
  <c r="F16"/>
  <c r="G16"/>
  <c r="G13"/>
  <c r="G14"/>
  <c r="G15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F13"/>
  <c r="F14"/>
  <c r="F15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G12"/>
  <c r="F12"/>
</calcChain>
</file>

<file path=xl/sharedStrings.xml><?xml version="1.0" encoding="utf-8"?>
<sst xmlns="http://schemas.openxmlformats.org/spreadsheetml/2006/main" count="76" uniqueCount="50">
  <si>
    <t>(наименование органа, исполняющего бюджет)</t>
  </si>
  <si>
    <t>Финансовый отдел Администрации Киквидзенского муниципального района Волгоградской области</t>
  </si>
  <si>
    <t>Раздел</t>
  </si>
  <si>
    <t>Подраздел</t>
  </si>
  <si>
    <t>01</t>
  </si>
  <si>
    <t>02</t>
  </si>
  <si>
    <t>04</t>
  </si>
  <si>
    <t>06</t>
  </si>
  <si>
    <t>11</t>
  </si>
  <si>
    <t>13</t>
  </si>
  <si>
    <t>03</t>
  </si>
  <si>
    <t>10</t>
  </si>
  <si>
    <t>09</t>
  </si>
  <si>
    <t>05</t>
  </si>
  <si>
    <t>07</t>
  </si>
  <si>
    <t>08</t>
  </si>
  <si>
    <t>12</t>
  </si>
  <si>
    <t>ВСЕГО:</t>
  </si>
  <si>
    <t/>
  </si>
  <si>
    <t>Отклонение (+,-)</t>
  </si>
  <si>
    <t>% исполнения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</si>
  <si>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</si>
  <si>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</si>
  <si>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</si>
  <si>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</si>
  <si>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</si>
  <si>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</si>
  <si>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</si>
  <si>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</si>
  <si>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</si>
  <si>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</si>
  <si>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</si>
  <si>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</si>
  <si>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</si>
  <si>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</si>
  <si>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</si>
  <si>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Молодежная политика</t>
  </si>
  <si>
    <t>Образование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</si>
  <si>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</si>
  <si>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</si>
  <si>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</si>
  <si>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</si>
  <si>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Массовый спорт</t>
  </si>
  <si>
    <t>СРЕДСТВА МАССОВОЙ ИНФОРМАЦИИ</t>
  </si>
  <si>
    <t>Другие вопросы в области средств массовой информации</t>
  </si>
  <si>
    <t xml:space="preserve">Отчет об исполнении бюджета Дубровского сельского поселения по разделам и подразделам расходов функциональной классификации расходов бюджета РФ за 2019 год.       
</t>
  </si>
  <si>
    <t>Назначено на 2019 год. руб.</t>
  </si>
  <si>
    <t>Исполнено за 2019 год. руб.</t>
  </si>
  <si>
    <t>Обеспечение проведениея выборов и референдумов</t>
  </si>
  <si>
    <t>Приложение № 3 к решению                                                                                              Совета депутатов   Дубровского сельского поселения  от    №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</si>
</sst>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 Cyr"/>
    </font>
    <font>
      <sz val="11"/>
      <name val="Calibri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8" fillId="0" borderId="2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/>
    </xf>
    <xf numFmtId="0" fontId="0" fillId="0" borderId="2" xfId="0" applyBorder="1"/>
    <xf numFmtId="4" fontId="9" fillId="0" borderId="4" xfId="0" applyNumberFormat="1" applyFont="1" applyBorder="1" applyAlignment="1" applyProtection="1">
      <alignment horizontal="right" vertical="center" wrapText="1"/>
    </xf>
    <xf numFmtId="4" fontId="4" fillId="0" borderId="5" xfId="0" applyNumberFormat="1" applyFont="1" applyBorder="1" applyAlignment="1" applyProtection="1">
      <alignment horizontal="right" vertical="center" wrapText="1"/>
    </xf>
    <xf numFmtId="49" fontId="11" fillId="0" borderId="2" xfId="0" applyNumberFormat="1" applyFont="1" applyBorder="1" applyAlignment="1" applyProtection="1">
      <alignment horizontal="left" vertical="top" wrapText="1"/>
    </xf>
    <xf numFmtId="0" fontId="12" fillId="0" borderId="0" xfId="0" applyFont="1"/>
    <xf numFmtId="4" fontId="8" fillId="0" borderId="2" xfId="0" applyNumberFormat="1" applyFont="1" applyBorder="1" applyAlignment="1" applyProtection="1">
      <alignment horizontal="right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4" fontId="1" fillId="0" borderId="2" xfId="0" applyNumberFormat="1" applyFont="1" applyBorder="1" applyAlignment="1" applyProtection="1">
      <alignment horizontal="right" vertical="center"/>
    </xf>
    <xf numFmtId="4" fontId="9" fillId="0" borderId="4" xfId="0" applyNumberFormat="1" applyFont="1" applyBorder="1" applyAlignment="1" applyProtection="1">
      <alignment horizontal="right" vertical="center"/>
    </xf>
    <xf numFmtId="4" fontId="0" fillId="0" borderId="2" xfId="0" applyNumberFormat="1" applyBorder="1" applyAlignment="1">
      <alignment vertical="center"/>
    </xf>
    <xf numFmtId="2" fontId="0" fillId="0" borderId="2" xfId="0" applyNumberFormat="1" applyBorder="1" applyAlignment="1">
      <alignment vertical="center"/>
    </xf>
    <xf numFmtId="49" fontId="8" fillId="0" borderId="8" xfId="0" applyNumberFormat="1" applyFont="1" applyBorder="1" applyAlignment="1" applyProtection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view="pageBreakPreview" topLeftCell="A3" workbookViewId="0">
      <selection activeCell="A4" sqref="A4"/>
    </sheetView>
  </sheetViews>
  <sheetFormatPr defaultRowHeight="12.75" customHeight="1"/>
  <cols>
    <col min="1" max="1" width="32.28515625" customWidth="1"/>
    <col min="2" max="2" width="7.7109375" customWidth="1"/>
    <col min="3" max="3" width="9.28515625" customWidth="1"/>
    <col min="4" max="4" width="14.42578125" customWidth="1"/>
    <col min="5" max="5" width="10.42578125" customWidth="1"/>
    <col min="6" max="6" width="12.7109375" customWidth="1"/>
  </cols>
  <sheetData>
    <row r="1" spans="1:7" hidden="1">
      <c r="B1" s="1" t="s">
        <v>1</v>
      </c>
      <c r="C1" s="2"/>
      <c r="D1" s="3"/>
    </row>
    <row r="2" spans="1:7" hidden="1">
      <c r="B2" s="4" t="s">
        <v>0</v>
      </c>
      <c r="D2" s="5"/>
    </row>
    <row r="3" spans="1:7" ht="25.5" customHeight="1">
      <c r="B3" s="27" t="s">
        <v>49</v>
      </c>
      <c r="C3" s="27"/>
      <c r="D3" s="27"/>
      <c r="E3" s="27"/>
      <c r="F3" s="27"/>
      <c r="G3" s="27"/>
    </row>
    <row r="4" spans="1:7" ht="31.5" customHeight="1">
      <c r="B4" s="27"/>
      <c r="C4" s="27"/>
      <c r="D4" s="27"/>
      <c r="E4" s="27"/>
      <c r="F4" s="27"/>
      <c r="G4" s="27"/>
    </row>
    <row r="5" spans="1:7" ht="73.5" customHeight="1" thickBot="1">
      <c r="A5" s="30" t="s">
        <v>45</v>
      </c>
      <c r="B5" s="30"/>
      <c r="C5" s="30"/>
      <c r="D5" s="30"/>
      <c r="E5" s="30"/>
      <c r="F5" s="30"/>
      <c r="G5" s="30"/>
    </row>
    <row r="6" spans="1:7" ht="16.149999999999999" hidden="1" customHeight="1">
      <c r="B6" s="31"/>
      <c r="C6" s="31"/>
      <c r="D6" s="31"/>
    </row>
    <row r="7" spans="1:7" ht="15.75" hidden="1">
      <c r="C7" s="6"/>
      <c r="D7" s="6"/>
    </row>
    <row r="8" spans="1:7" ht="15.6" hidden="1" customHeight="1">
      <c r="B8" s="32"/>
      <c r="C8" s="32"/>
      <c r="D8" s="7"/>
    </row>
    <row r="9" spans="1:7" ht="13.5" hidden="1" customHeight="1" thickBot="1">
      <c r="B9" s="32"/>
      <c r="C9" s="32"/>
      <c r="D9" s="7"/>
    </row>
    <row r="10" spans="1:7" ht="22.15" customHeight="1">
      <c r="A10" s="23" t="s">
        <v>23</v>
      </c>
      <c r="B10" s="28" t="s">
        <v>2</v>
      </c>
      <c r="C10" s="25" t="s">
        <v>3</v>
      </c>
      <c r="D10" s="23" t="s">
        <v>46</v>
      </c>
      <c r="E10" s="23" t="s">
        <v>47</v>
      </c>
      <c r="F10" s="23" t="s">
        <v>19</v>
      </c>
      <c r="G10" s="23" t="s">
        <v>20</v>
      </c>
    </row>
    <row r="11" spans="1:7" ht="21.4" customHeight="1" thickBot="1">
      <c r="A11" s="24"/>
      <c r="B11" s="29"/>
      <c r="C11" s="26"/>
      <c r="D11" s="24"/>
      <c r="E11" s="24"/>
      <c r="F11" s="24"/>
      <c r="G11" s="24"/>
    </row>
    <row r="12" spans="1:7" ht="21">
      <c r="A12" s="14" t="s">
        <v>21</v>
      </c>
      <c r="B12" s="22" t="s">
        <v>4</v>
      </c>
      <c r="C12" s="22"/>
      <c r="D12" s="16">
        <f>D13+D14+D15+D16+D17+D18</f>
        <v>2876609</v>
      </c>
      <c r="E12" s="12">
        <f>E13+E14+E15+E16+E17+E18</f>
        <v>2872956.75</v>
      </c>
      <c r="F12" s="20">
        <f>E12-D12</f>
        <v>-3652.25</v>
      </c>
      <c r="G12" s="21">
        <f>E12/D12*100</f>
        <v>99.873036272917176</v>
      </c>
    </row>
    <row r="13" spans="1:7" ht="51" customHeight="1">
      <c r="A13" s="14" t="s">
        <v>22</v>
      </c>
      <c r="B13" s="9" t="s">
        <v>4</v>
      </c>
      <c r="C13" s="9" t="s">
        <v>5</v>
      </c>
      <c r="D13" s="17">
        <v>705858</v>
      </c>
      <c r="E13" s="13">
        <v>705785.84</v>
      </c>
      <c r="F13" s="20">
        <f t="shared" ref="F13:F36" si="0">E13-D13</f>
        <v>-72.160000000032596</v>
      </c>
      <c r="G13" s="21">
        <f t="shared" ref="G13:G36" si="1">E13/D13*100</f>
        <v>99.989776980639149</v>
      </c>
    </row>
    <row r="14" spans="1:7" ht="63.6" customHeight="1">
      <c r="A14" s="14" t="s">
        <v>24</v>
      </c>
      <c r="B14" s="9" t="s">
        <v>4</v>
      </c>
      <c r="C14" s="9" t="s">
        <v>6</v>
      </c>
      <c r="D14" s="17">
        <v>1987067</v>
      </c>
      <c r="E14" s="13">
        <v>1985887.41</v>
      </c>
      <c r="F14" s="20">
        <f t="shared" si="0"/>
        <v>-1179.5900000000838</v>
      </c>
      <c r="G14" s="21">
        <f t="shared" si="1"/>
        <v>99.940636626746866</v>
      </c>
    </row>
    <row r="15" spans="1:7" ht="54.75" customHeight="1">
      <c r="A15" s="14" t="s">
        <v>25</v>
      </c>
      <c r="B15" s="9" t="s">
        <v>4</v>
      </c>
      <c r="C15" s="9" t="s">
        <v>7</v>
      </c>
      <c r="D15" s="17">
        <v>23475</v>
      </c>
      <c r="E15" s="13">
        <v>23475</v>
      </c>
      <c r="F15" s="20">
        <f t="shared" si="0"/>
        <v>0</v>
      </c>
      <c r="G15" s="21">
        <f t="shared" si="1"/>
        <v>100</v>
      </c>
    </row>
    <row r="16" spans="1:7" ht="30.75" customHeight="1">
      <c r="A16" s="14" t="s">
        <v>48</v>
      </c>
      <c r="B16" s="9" t="s">
        <v>4</v>
      </c>
      <c r="C16" s="9" t="s">
        <v>14</v>
      </c>
      <c r="D16" s="17">
        <v>156535</v>
      </c>
      <c r="E16" s="13">
        <v>156535</v>
      </c>
      <c r="F16" s="20">
        <f t="shared" si="0"/>
        <v>0</v>
      </c>
      <c r="G16" s="21">
        <f t="shared" si="1"/>
        <v>100</v>
      </c>
    </row>
    <row r="17" spans="1:7">
      <c r="A17" s="14" t="s">
        <v>26</v>
      </c>
      <c r="B17" s="9" t="s">
        <v>4</v>
      </c>
      <c r="C17" s="9" t="s">
        <v>8</v>
      </c>
      <c r="D17" s="17">
        <v>2400</v>
      </c>
      <c r="E17" s="13">
        <v>0</v>
      </c>
      <c r="F17" s="20">
        <f t="shared" si="0"/>
        <v>-2400</v>
      </c>
      <c r="G17" s="21">
        <f t="shared" si="1"/>
        <v>0</v>
      </c>
    </row>
    <row r="18" spans="1:7" ht="13.15" customHeight="1">
      <c r="A18" s="14" t="s">
        <v>27</v>
      </c>
      <c r="B18" s="9" t="s">
        <v>4</v>
      </c>
      <c r="C18" s="9" t="s">
        <v>9</v>
      </c>
      <c r="D18" s="17">
        <v>1274</v>
      </c>
      <c r="E18" s="13">
        <v>1273.5</v>
      </c>
      <c r="F18" s="20">
        <f t="shared" si="0"/>
        <v>-0.5</v>
      </c>
      <c r="G18" s="21">
        <f t="shared" si="1"/>
        <v>99.960753532182096</v>
      </c>
    </row>
    <row r="19" spans="1:7">
      <c r="A19" s="14" t="s">
        <v>28</v>
      </c>
      <c r="B19" s="8" t="s">
        <v>5</v>
      </c>
      <c r="C19" s="8"/>
      <c r="D19" s="16">
        <f>D20</f>
        <v>48900</v>
      </c>
      <c r="E19" s="12">
        <f>E20</f>
        <v>48900</v>
      </c>
      <c r="F19" s="20">
        <f t="shared" si="0"/>
        <v>0</v>
      </c>
      <c r="G19" s="21">
        <f t="shared" si="1"/>
        <v>100</v>
      </c>
    </row>
    <row r="20" spans="1:7" ht="22.5" customHeight="1">
      <c r="A20" s="14" t="s">
        <v>29</v>
      </c>
      <c r="B20" s="9" t="s">
        <v>5</v>
      </c>
      <c r="C20" s="9" t="s">
        <v>10</v>
      </c>
      <c r="D20" s="17">
        <v>48900</v>
      </c>
      <c r="E20" s="13">
        <v>48900</v>
      </c>
      <c r="F20" s="20">
        <f t="shared" si="0"/>
        <v>0</v>
      </c>
      <c r="G20" s="21">
        <f t="shared" si="1"/>
        <v>100</v>
      </c>
    </row>
    <row r="21" spans="1:7" ht="33.75" customHeight="1">
      <c r="A21" s="14" t="s">
        <v>30</v>
      </c>
      <c r="B21" s="8" t="s">
        <v>10</v>
      </c>
      <c r="C21" s="8"/>
      <c r="D21" s="16">
        <f>D22</f>
        <v>9500</v>
      </c>
      <c r="E21" s="12">
        <f>E22</f>
        <v>9498.9</v>
      </c>
      <c r="F21" s="20">
        <f t="shared" si="0"/>
        <v>-1.1000000000003638</v>
      </c>
      <c r="G21" s="21">
        <f t="shared" si="1"/>
        <v>99.988421052631566</v>
      </c>
    </row>
    <row r="22" spans="1:7" ht="12.6" customHeight="1">
      <c r="A22" s="14" t="s">
        <v>31</v>
      </c>
      <c r="B22" s="9" t="s">
        <v>10</v>
      </c>
      <c r="C22" s="9" t="s">
        <v>11</v>
      </c>
      <c r="D22" s="17">
        <v>9500</v>
      </c>
      <c r="E22" s="13">
        <v>9498.9</v>
      </c>
      <c r="F22" s="20">
        <f t="shared" si="0"/>
        <v>-1.1000000000003638</v>
      </c>
      <c r="G22" s="21">
        <f t="shared" si="1"/>
        <v>99.988421052631566</v>
      </c>
    </row>
    <row r="23" spans="1:7">
      <c r="A23" s="14" t="s">
        <v>32</v>
      </c>
      <c r="B23" s="8" t="s">
        <v>6</v>
      </c>
      <c r="C23" s="8"/>
      <c r="D23" s="16">
        <f>D24</f>
        <v>3120999.12</v>
      </c>
      <c r="E23" s="12">
        <f>E24</f>
        <v>1145132.02</v>
      </c>
      <c r="F23" s="20">
        <f t="shared" si="0"/>
        <v>-1975867.1</v>
      </c>
      <c r="G23" s="21">
        <f t="shared" si="1"/>
        <v>36.691199707867902</v>
      </c>
    </row>
    <row r="24" spans="1:7" ht="20.25" customHeight="1">
      <c r="A24" s="14" t="s">
        <v>33</v>
      </c>
      <c r="B24" s="9" t="s">
        <v>6</v>
      </c>
      <c r="C24" s="9" t="s">
        <v>12</v>
      </c>
      <c r="D24" s="17">
        <v>3120999.12</v>
      </c>
      <c r="E24" s="13">
        <v>1145132.02</v>
      </c>
      <c r="F24" s="20">
        <f t="shared" si="0"/>
        <v>-1975867.1</v>
      </c>
      <c r="G24" s="21">
        <f t="shared" si="1"/>
        <v>36.691199707867902</v>
      </c>
    </row>
    <row r="25" spans="1:7" ht="22.5" customHeight="1">
      <c r="A25" s="14" t="s">
        <v>34</v>
      </c>
      <c r="B25" s="8" t="s">
        <v>13</v>
      </c>
      <c r="C25" s="8"/>
      <c r="D25" s="16">
        <f>D26</f>
        <v>4011694</v>
      </c>
      <c r="E25" s="12">
        <f>E26</f>
        <v>4008612.61</v>
      </c>
      <c r="F25" s="20">
        <f t="shared" si="0"/>
        <v>-3081.3900000001304</v>
      </c>
      <c r="G25" s="21">
        <f t="shared" si="1"/>
        <v>99.923189804606224</v>
      </c>
    </row>
    <row r="26" spans="1:7">
      <c r="A26" s="14" t="s">
        <v>35</v>
      </c>
      <c r="B26" s="9" t="s">
        <v>13</v>
      </c>
      <c r="C26" s="9" t="s">
        <v>10</v>
      </c>
      <c r="D26" s="17">
        <v>4011694</v>
      </c>
      <c r="E26" s="13">
        <v>4008612.61</v>
      </c>
      <c r="F26" s="20">
        <f t="shared" si="0"/>
        <v>-3081.3900000001304</v>
      </c>
      <c r="G26" s="21">
        <f t="shared" si="1"/>
        <v>99.923189804606224</v>
      </c>
    </row>
    <row r="27" spans="1:7">
      <c r="A27" s="15" t="s">
        <v>37</v>
      </c>
      <c r="B27" s="8" t="s">
        <v>14</v>
      </c>
      <c r="C27" s="8"/>
      <c r="D27" s="16">
        <f>D28</f>
        <v>43015</v>
      </c>
      <c r="E27" s="12">
        <f>E28</f>
        <v>41329</v>
      </c>
      <c r="F27" s="20">
        <f t="shared" si="0"/>
        <v>-1686</v>
      </c>
      <c r="G27" s="21">
        <f t="shared" si="1"/>
        <v>96.080437056840637</v>
      </c>
    </row>
    <row r="28" spans="1:7">
      <c r="A28" s="14" t="s">
        <v>36</v>
      </c>
      <c r="B28" s="9" t="s">
        <v>14</v>
      </c>
      <c r="C28" s="9" t="s">
        <v>14</v>
      </c>
      <c r="D28" s="17">
        <v>43015</v>
      </c>
      <c r="E28" s="13">
        <v>41329</v>
      </c>
      <c r="F28" s="20">
        <f t="shared" si="0"/>
        <v>-1686</v>
      </c>
      <c r="G28" s="21">
        <f t="shared" si="1"/>
        <v>96.080437056840637</v>
      </c>
    </row>
    <row r="29" spans="1:7">
      <c r="A29" s="14" t="s">
        <v>38</v>
      </c>
      <c r="B29" s="8" t="s">
        <v>15</v>
      </c>
      <c r="C29" s="8"/>
      <c r="D29" s="16">
        <f>D30+D31</f>
        <v>1704816.02</v>
      </c>
      <c r="E29" s="12">
        <f>E30+E31</f>
        <v>1704735.61</v>
      </c>
      <c r="F29" s="20">
        <f t="shared" si="0"/>
        <v>-80.409999999916181</v>
      </c>
      <c r="G29" s="21">
        <f t="shared" si="1"/>
        <v>99.995283362013467</v>
      </c>
    </row>
    <row r="30" spans="1:7">
      <c r="A30" s="14" t="s">
        <v>39</v>
      </c>
      <c r="B30" s="9" t="s">
        <v>15</v>
      </c>
      <c r="C30" s="9" t="s">
        <v>4</v>
      </c>
      <c r="D30" s="17">
        <v>1445883.02</v>
      </c>
      <c r="E30" s="13">
        <v>1445802.61</v>
      </c>
      <c r="F30" s="20">
        <f t="shared" si="0"/>
        <v>-80.409999999916181</v>
      </c>
      <c r="G30" s="21">
        <f t="shared" si="1"/>
        <v>99.99443869255758</v>
      </c>
    </row>
    <row r="31" spans="1:7" ht="21">
      <c r="A31" s="14" t="s">
        <v>40</v>
      </c>
      <c r="B31" s="9" t="s">
        <v>15</v>
      </c>
      <c r="C31" s="9" t="s">
        <v>6</v>
      </c>
      <c r="D31" s="17">
        <v>258933</v>
      </c>
      <c r="E31" s="13">
        <v>258933</v>
      </c>
      <c r="F31" s="20">
        <f t="shared" si="0"/>
        <v>0</v>
      </c>
      <c r="G31" s="21">
        <f t="shared" si="1"/>
        <v>100</v>
      </c>
    </row>
    <row r="32" spans="1:7" ht="19.5" customHeight="1">
      <c r="A32" s="14" t="s">
        <v>41</v>
      </c>
      <c r="B32" s="8" t="s">
        <v>8</v>
      </c>
      <c r="C32" s="8"/>
      <c r="D32" s="16">
        <f>D33</f>
        <v>11800</v>
      </c>
      <c r="E32" s="12">
        <f>E33</f>
        <v>11800</v>
      </c>
      <c r="F32" s="20">
        <f t="shared" si="0"/>
        <v>0</v>
      </c>
      <c r="G32" s="21">
        <f t="shared" si="1"/>
        <v>100</v>
      </c>
    </row>
    <row r="33" spans="1:7" ht="17.25" customHeight="1">
      <c r="A33" s="14" t="s">
        <v>42</v>
      </c>
      <c r="B33" s="9" t="s">
        <v>8</v>
      </c>
      <c r="C33" s="9" t="s">
        <v>5</v>
      </c>
      <c r="D33" s="17">
        <v>11800</v>
      </c>
      <c r="E33" s="13">
        <v>11800</v>
      </c>
      <c r="F33" s="20">
        <f t="shared" si="0"/>
        <v>0</v>
      </c>
      <c r="G33" s="21">
        <f t="shared" si="1"/>
        <v>100</v>
      </c>
    </row>
    <row r="34" spans="1:7" ht="21.75" customHeight="1">
      <c r="A34" s="14" t="s">
        <v>43</v>
      </c>
      <c r="B34" s="8" t="s">
        <v>16</v>
      </c>
      <c r="C34" s="8"/>
      <c r="D34" s="16">
        <f>D35</f>
        <v>65000</v>
      </c>
      <c r="E34" s="12">
        <f>E35</f>
        <v>47398</v>
      </c>
      <c r="F34" s="20">
        <f t="shared" si="0"/>
        <v>-17602</v>
      </c>
      <c r="G34" s="21">
        <f t="shared" si="1"/>
        <v>72.92</v>
      </c>
    </row>
    <row r="35" spans="1:7" ht="21">
      <c r="A35" s="14" t="s">
        <v>44</v>
      </c>
      <c r="B35" s="9" t="s">
        <v>16</v>
      </c>
      <c r="C35" s="9" t="s">
        <v>6</v>
      </c>
      <c r="D35" s="17">
        <v>65000</v>
      </c>
      <c r="E35" s="13">
        <v>47398</v>
      </c>
      <c r="F35" s="20">
        <f t="shared" si="0"/>
        <v>-17602</v>
      </c>
      <c r="G35" s="21">
        <f t="shared" si="1"/>
        <v>72.92</v>
      </c>
    </row>
    <row r="36" spans="1:7">
      <c r="A36" s="11"/>
      <c r="B36" s="10" t="s">
        <v>17</v>
      </c>
      <c r="C36" s="10" t="s">
        <v>18</v>
      </c>
      <c r="D36" s="18">
        <f>D12+D19+D21+D23+D25+D27+D29+D32+D34</f>
        <v>11892333.140000001</v>
      </c>
      <c r="E36" s="19">
        <f>E12+E19+E21+E23+E25+E27+E29+E32+E34</f>
        <v>9890362.8899999987</v>
      </c>
      <c r="F36" s="20">
        <f t="shared" si="0"/>
        <v>-2001970.2500000019</v>
      </c>
      <c r="G36" s="21">
        <f t="shared" si="1"/>
        <v>83.165874799904898</v>
      </c>
    </row>
  </sheetData>
  <mergeCells count="12">
    <mergeCell ref="B9:C9"/>
    <mergeCell ref="A10:A11"/>
    <mergeCell ref="E10:E11"/>
    <mergeCell ref="F10:F11"/>
    <mergeCell ref="G10:G11"/>
    <mergeCell ref="D10:D11"/>
    <mergeCell ref="C10:C11"/>
    <mergeCell ref="B3:G4"/>
    <mergeCell ref="B10:B11"/>
    <mergeCell ref="A5:G5"/>
    <mergeCell ref="B6:D6"/>
    <mergeCell ref="B8:C8"/>
  </mergeCells>
  <phoneticPr fontId="7" type="noConversion"/>
  <pageMargins left="0.98425196850393704" right="0.39370078740157483" top="0.39370078740157483" bottom="0.39370078740157483" header="0.19685039370078741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User64</dc:creator>
  <dc:description>POI HSSF rep:2.46.0.82</dc:description>
  <cp:lastModifiedBy>1</cp:lastModifiedBy>
  <cp:lastPrinted>2020-02-12T07:27:49Z</cp:lastPrinted>
  <dcterms:created xsi:type="dcterms:W3CDTF">2019-02-19T11:39:51Z</dcterms:created>
  <dcterms:modified xsi:type="dcterms:W3CDTF">2020-02-12T07:27:55Z</dcterms:modified>
</cp:coreProperties>
</file>